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Лист1!$A$1:$T$13</definedName>
  </definedNames>
  <calcPr calcId="125725"/>
</workbook>
</file>

<file path=xl/calcChain.xml><?xml version="1.0" encoding="utf-8"?>
<calcChain xmlns="http://schemas.openxmlformats.org/spreadsheetml/2006/main">
  <c r="M8" i="1"/>
  <c r="N8" s="1"/>
  <c r="H10"/>
  <c r="G10"/>
  <c r="N9"/>
  <c r="P9" s="1"/>
  <c r="J10"/>
  <c r="I10"/>
  <c r="O9"/>
  <c r="M10" l="1"/>
  <c r="N10"/>
  <c r="O8"/>
  <c r="O10" s="1"/>
  <c r="P8" l="1"/>
  <c r="P10" s="1"/>
</calcChain>
</file>

<file path=xl/sharedStrings.xml><?xml version="1.0" encoding="utf-8"?>
<sst xmlns="http://schemas.openxmlformats.org/spreadsheetml/2006/main" count="37" uniqueCount="28">
  <si>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</si>
  <si>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</si>
  <si>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</si>
  <si>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</si>
  <si>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</si>
  <si>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</si>
  <si>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</si>
  <si>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</si>
  <si>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</si>
  <si>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</si>
  <si>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</si>
  <si>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</si>
  <si>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ЛОДКЛ</t>
  </si>
  <si>
    <t>КУ "Територіальне медичне обєднання м. Лисичанськ"</t>
  </si>
  <si>
    <t>Залишок на початок звітного тижня</t>
  </si>
  <si>
    <t>Залишок на кінець звітного тижня</t>
  </si>
  <si>
    <t>Передано</t>
  </si>
  <si>
    <t>Виконавець    О. Ю. Рудько</t>
  </si>
  <si>
    <t>Цефтазидим,амп.,фл.,шпр.,500мг</t>
  </si>
  <si>
    <t>Фортум, уп.</t>
  </si>
  <si>
    <t>96-с</t>
  </si>
  <si>
    <t>Іміпенем,500мг,фл.</t>
  </si>
  <si>
    <t>Тієнам, уп.</t>
  </si>
  <si>
    <t>4454      01.11.2017</t>
  </si>
  <si>
    <t>М007921   31.10.2017</t>
  </si>
  <si>
    <t>3 РЕАН.</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</si>
  <si>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2016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12.03.2017року                          </t>
  </si>
  <si>
    <t>38УРОЛ.40ХИР.100травма.34РЕАН.</t>
  </si>
</sst>
</file>

<file path=xl/styles.xml><?xml version="1.0" encoding="utf-8"?>
<styleSheet xmlns="http://schemas.openxmlformats.org/spreadsheetml/2006/main">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0" fontId="7" fillId="0" borderId="6" xfId="0" applyFont="1" applyBorder="1" applyAlignment="1">
      <alignment horizontal="center" wrapText="1"/>
    </xf>
    <xf numFmtId="0" fontId="7" fillId="2" borderId="6" xfId="0" applyFont="1" applyFill="1" applyBorder="1" applyAlignment="1">
      <alignment horizontal="center" wrapText="1"/>
    </xf>
    <xf numFmtId="2" fontId="6"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2" fontId="1" fillId="0" borderId="0" xfId="0" applyNumberFormat="1" applyFont="1" applyAlignment="1">
      <alignment wrapText="1"/>
    </xf>
    <xf numFmtId="0" fontId="3" fillId="2" borderId="3"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1" fillId="0" borderId="0" xfId="0" applyFont="1" applyAlignment="1">
      <alignment horizontal="left"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Y18"/>
  <sheetViews>
    <sheetView tabSelected="1" view="pageBreakPreview" topLeftCell="E1" zoomScale="75" zoomScaleNormal="100" zoomScaleSheetLayoutView="75" workbookViewId="0">
      <selection activeCell="C2" sqref="C2:O2"/>
    </sheetView>
  </sheetViews>
  <sheetFormatPr defaultRowHeight="15"/>
  <cols>
    <col min="1" max="1" width="18.85546875" customWidth="1"/>
    <col min="2" max="2" width="11.140625" customWidth="1"/>
    <col min="3" max="3" width="36" customWidth="1"/>
    <col min="4" max="4" width="30.7109375" customWidth="1"/>
    <col min="5" max="5" width="12" customWidth="1"/>
    <col min="7" max="7" width="10.42578125" customWidth="1"/>
    <col min="8" max="8" width="14.42578125" customWidth="1"/>
    <col min="9" max="9" width="10" customWidth="1"/>
    <col min="10" max="12" width="13.5703125" customWidth="1"/>
    <col min="13" max="13" width="11.140625" customWidth="1"/>
    <col min="14" max="14" width="11.85546875" customWidth="1"/>
    <col min="15" max="15" width="11.42578125" customWidth="1"/>
    <col min="16" max="16" width="13.42578125" customWidth="1"/>
    <col min="17" max="17" width="11.42578125" customWidth="1"/>
    <col min="18" max="18" width="13" customWidth="1"/>
    <col min="19" max="19" width="9.5703125" bestFit="1" customWidth="1"/>
  </cols>
  <sheetData>
    <row r="1" spans="1:25" ht="32.25" customHeight="1">
      <c r="A1" s="1"/>
      <c r="B1" s="1"/>
      <c r="C1" s="1"/>
      <c r="D1" s="1"/>
      <c r="E1" s="1"/>
      <c r="F1" s="1"/>
      <c r="G1" s="1"/>
      <c r="H1" s="1"/>
      <c r="I1" s="2"/>
      <c r="J1" s="2"/>
      <c r="K1" s="2"/>
      <c r="L1" s="2"/>
      <c r="M1" s="2"/>
      <c r="N1" s="35"/>
      <c r="O1" s="35"/>
      <c r="P1" s="35"/>
      <c r="Q1" s="1"/>
    </row>
    <row r="2" spans="1:25" ht="98.25" customHeight="1">
      <c r="A2" s="1"/>
      <c r="B2" s="1"/>
      <c r="C2" s="36" t="s">
        <v>26</v>
      </c>
      <c r="D2" s="36"/>
      <c r="E2" s="36"/>
      <c r="F2" s="36"/>
      <c r="G2" s="36"/>
      <c r="H2" s="36"/>
      <c r="I2" s="36"/>
      <c r="J2" s="36"/>
      <c r="K2" s="36"/>
      <c r="L2" s="36"/>
      <c r="M2" s="36"/>
      <c r="N2" s="36"/>
      <c r="O2" s="36"/>
      <c r="P2" s="17"/>
      <c r="Q2" s="1"/>
    </row>
    <row r="3" spans="1:25" ht="21.75" customHeight="1">
      <c r="A3" s="1"/>
      <c r="B3" s="1"/>
      <c r="C3" s="36" t="s">
        <v>13</v>
      </c>
      <c r="D3" s="36"/>
      <c r="E3" s="36"/>
      <c r="F3" s="36"/>
      <c r="G3" s="36"/>
      <c r="H3" s="36"/>
      <c r="I3" s="36"/>
      <c r="J3" s="36"/>
      <c r="K3" s="36"/>
      <c r="L3" s="36"/>
      <c r="M3" s="36"/>
      <c r="N3" s="36"/>
      <c r="O3" s="36"/>
      <c r="P3" s="17"/>
      <c r="Q3" s="1"/>
    </row>
    <row r="4" spans="1:25" ht="51.75" customHeight="1">
      <c r="A4" s="1"/>
      <c r="B4" s="1"/>
      <c r="C4" s="1"/>
      <c r="D4" s="37"/>
      <c r="E4" s="37"/>
      <c r="F4" s="37"/>
      <c r="G4" s="37"/>
      <c r="H4" s="37"/>
      <c r="I4" s="37"/>
      <c r="J4" s="37"/>
      <c r="K4" s="37"/>
      <c r="L4" s="37"/>
      <c r="M4" s="37"/>
      <c r="N4" s="37"/>
      <c r="O4" s="37"/>
      <c r="P4" s="3"/>
      <c r="Q4" s="1"/>
    </row>
    <row r="5" spans="1:25" ht="49.5" customHeight="1">
      <c r="A5" s="38" t="s">
        <v>0</v>
      </c>
      <c r="B5" s="38" t="s">
        <v>1</v>
      </c>
      <c r="C5" s="40" t="s">
        <v>2</v>
      </c>
      <c r="D5" s="41" t="s">
        <v>3</v>
      </c>
      <c r="E5" s="41" t="s">
        <v>4</v>
      </c>
      <c r="F5" s="41"/>
      <c r="G5" s="41" t="s">
        <v>14</v>
      </c>
      <c r="H5" s="41"/>
      <c r="I5" s="41" t="s">
        <v>5</v>
      </c>
      <c r="J5" s="41"/>
      <c r="K5" s="42" t="s">
        <v>16</v>
      </c>
      <c r="L5" s="43"/>
      <c r="M5" s="41" t="s">
        <v>6</v>
      </c>
      <c r="N5" s="41"/>
      <c r="O5" s="42" t="s">
        <v>15</v>
      </c>
      <c r="P5" s="43"/>
      <c r="Q5" s="1"/>
    </row>
    <row r="6" spans="1:25" ht="41.25" customHeight="1">
      <c r="A6" s="39"/>
      <c r="B6" s="39"/>
      <c r="C6" s="40"/>
      <c r="D6" s="41"/>
      <c r="E6" s="4" t="s">
        <v>7</v>
      </c>
      <c r="F6" s="4" t="s">
        <v>8</v>
      </c>
      <c r="G6" s="4" t="s">
        <v>9</v>
      </c>
      <c r="H6" s="4" t="s">
        <v>10</v>
      </c>
      <c r="I6" s="4" t="s">
        <v>9</v>
      </c>
      <c r="J6" s="4" t="s">
        <v>10</v>
      </c>
      <c r="K6" s="34" t="s">
        <v>11</v>
      </c>
      <c r="L6" s="34" t="s">
        <v>10</v>
      </c>
      <c r="M6" s="4" t="s">
        <v>11</v>
      </c>
      <c r="N6" s="4" t="s">
        <v>10</v>
      </c>
      <c r="O6" s="4" t="s">
        <v>9</v>
      </c>
      <c r="P6" s="4" t="s">
        <v>10</v>
      </c>
      <c r="Q6" s="1"/>
    </row>
    <row r="7" spans="1:25" ht="15.75">
      <c r="A7" s="5">
        <v>1</v>
      </c>
      <c r="B7" s="5">
        <v>2</v>
      </c>
      <c r="C7" s="5">
        <v>3</v>
      </c>
      <c r="D7" s="6">
        <v>4</v>
      </c>
      <c r="E7" s="7">
        <v>5</v>
      </c>
      <c r="F7" s="7">
        <v>6</v>
      </c>
      <c r="G7" s="7">
        <v>9</v>
      </c>
      <c r="H7" s="7">
        <v>10</v>
      </c>
      <c r="I7" s="7">
        <v>13</v>
      </c>
      <c r="J7" s="7">
        <v>14</v>
      </c>
      <c r="K7" s="7">
        <v>15</v>
      </c>
      <c r="L7" s="7">
        <v>16</v>
      </c>
      <c r="M7" s="7">
        <v>17</v>
      </c>
      <c r="N7" s="7">
        <v>18</v>
      </c>
      <c r="O7" s="7">
        <v>19</v>
      </c>
      <c r="P7" s="7">
        <v>20</v>
      </c>
      <c r="Q7" s="1"/>
    </row>
    <row r="8" spans="1:25" s="27" customFormat="1" ht="35.25" customHeight="1">
      <c r="A8" s="21" t="s">
        <v>12</v>
      </c>
      <c r="B8" s="19">
        <v>2301400</v>
      </c>
      <c r="C8" s="21" t="s">
        <v>18</v>
      </c>
      <c r="D8" s="22" t="s">
        <v>19</v>
      </c>
      <c r="E8" s="23">
        <v>42772</v>
      </c>
      <c r="F8" s="19" t="s">
        <v>20</v>
      </c>
      <c r="G8" s="24">
        <v>256</v>
      </c>
      <c r="H8" s="20">
        <v>6108.16</v>
      </c>
      <c r="I8" s="24"/>
      <c r="J8" s="25"/>
      <c r="K8" s="25"/>
      <c r="L8" s="25"/>
      <c r="M8" s="19">
        <f>44</f>
        <v>44</v>
      </c>
      <c r="N8" s="20">
        <f>H8/G8*M8</f>
        <v>1049.8399999999999</v>
      </c>
      <c r="O8" s="19">
        <f t="shared" ref="O8:O9" si="0">G8+I8-M8</f>
        <v>212</v>
      </c>
      <c r="P8" s="20">
        <f t="shared" ref="P8:P9" si="1">H8+J8-N8</f>
        <v>5058.32</v>
      </c>
      <c r="Q8" s="26"/>
      <c r="V8" s="27" t="s">
        <v>23</v>
      </c>
      <c r="X8" s="27" t="s">
        <v>27</v>
      </c>
    </row>
    <row r="9" spans="1:25" s="27" customFormat="1" ht="35.25" customHeight="1">
      <c r="A9" s="21" t="s">
        <v>12</v>
      </c>
      <c r="B9" s="19">
        <v>2301400</v>
      </c>
      <c r="C9" s="21" t="s">
        <v>21</v>
      </c>
      <c r="D9" s="21" t="s">
        <v>22</v>
      </c>
      <c r="E9" s="23">
        <v>42772</v>
      </c>
      <c r="F9" s="19" t="s">
        <v>20</v>
      </c>
      <c r="G9" s="24">
        <v>3</v>
      </c>
      <c r="H9" s="20">
        <v>608.52</v>
      </c>
      <c r="I9" s="24"/>
      <c r="J9" s="25"/>
      <c r="K9" s="25"/>
      <c r="L9" s="25"/>
      <c r="M9" s="19">
        <v>0</v>
      </c>
      <c r="N9" s="20">
        <f t="shared" ref="N9" si="2">H9/G9*M9</f>
        <v>0</v>
      </c>
      <c r="O9" s="19">
        <f t="shared" si="0"/>
        <v>3</v>
      </c>
      <c r="P9" s="20">
        <f t="shared" si="1"/>
        <v>608.52</v>
      </c>
      <c r="Q9" s="26"/>
      <c r="V9" s="27" t="s">
        <v>24</v>
      </c>
      <c r="Y9" s="27" t="s">
        <v>25</v>
      </c>
    </row>
    <row r="10" spans="1:25" ht="15.75">
      <c r="A10" s="8"/>
      <c r="B10" s="8"/>
      <c r="C10" s="29"/>
      <c r="D10" s="9"/>
      <c r="E10" s="30"/>
      <c r="F10" s="30"/>
      <c r="G10" s="31">
        <f>SUM(G8:G9)</f>
        <v>259</v>
      </c>
      <c r="H10" s="31">
        <f>SUM(H8:H9)</f>
        <v>6716.68</v>
      </c>
      <c r="I10" s="32">
        <f>SUM(I8:I9)</f>
        <v>0</v>
      </c>
      <c r="J10" s="31">
        <f>SUM(J8:J9)</f>
        <v>0</v>
      </c>
      <c r="K10" s="31"/>
      <c r="L10" s="31"/>
      <c r="M10" s="32">
        <f>SUM(M8:M9)</f>
        <v>44</v>
      </c>
      <c r="N10" s="31">
        <f>SUM(N8:N9)</f>
        <v>1049.8399999999999</v>
      </c>
      <c r="O10" s="31">
        <f>SUM(O8:O9)</f>
        <v>215</v>
      </c>
      <c r="P10" s="31">
        <f>SUM(P8:P9)</f>
        <v>5666.84</v>
      </c>
      <c r="Q10" s="10"/>
      <c r="R10" s="18"/>
      <c r="S10" s="18"/>
    </row>
    <row r="11" spans="1:25" ht="15.75">
      <c r="A11" s="1"/>
      <c r="B11" s="1"/>
      <c r="C11" s="1"/>
      <c r="D11" s="11"/>
      <c r="E11" s="11"/>
      <c r="F11" s="11"/>
      <c r="G11" s="11"/>
      <c r="H11" s="12"/>
      <c r="I11" s="11"/>
      <c r="J11" s="11"/>
      <c r="K11" s="11"/>
      <c r="L11" s="11"/>
      <c r="M11" s="11"/>
      <c r="N11" s="11"/>
      <c r="O11" s="11"/>
      <c r="P11" s="45"/>
      <c r="Q11" s="45"/>
    </row>
    <row r="12" spans="1:25" ht="21.75" customHeight="1">
      <c r="A12" s="44"/>
      <c r="B12" s="44"/>
      <c r="C12" s="44"/>
      <c r="D12" s="1"/>
      <c r="E12" s="13"/>
      <c r="F12" s="13"/>
      <c r="G12" s="1"/>
      <c r="H12" s="46"/>
      <c r="I12" s="46"/>
      <c r="J12" s="16"/>
      <c r="K12" s="16"/>
      <c r="L12" s="16"/>
      <c r="M12" s="3"/>
      <c r="N12" s="14"/>
      <c r="O12" s="3"/>
      <c r="P12" s="14"/>
      <c r="Q12" s="33"/>
      <c r="R12" s="18"/>
    </row>
    <row r="13" spans="1:25" ht="16.5" customHeight="1">
      <c r="A13" s="15" t="s">
        <v>17</v>
      </c>
      <c r="B13" s="15"/>
      <c r="C13" s="1"/>
      <c r="D13" s="1"/>
      <c r="E13" s="1"/>
      <c r="F13" s="1"/>
      <c r="G13" s="1"/>
      <c r="H13" s="44"/>
      <c r="I13" s="44"/>
      <c r="J13" s="28"/>
      <c r="K13" s="28"/>
      <c r="L13" s="28"/>
      <c r="M13" s="1"/>
      <c r="N13" s="36"/>
      <c r="O13" s="36"/>
      <c r="P13" s="33"/>
      <c r="Q13" s="1"/>
    </row>
    <row r="14" spans="1:25" ht="15.75" customHeight="1">
      <c r="A14" s="44"/>
      <c r="B14" s="44"/>
      <c r="C14" s="44"/>
      <c r="D14" s="1"/>
      <c r="E14" s="1"/>
      <c r="F14" s="1"/>
      <c r="G14" s="1"/>
      <c r="H14" s="44"/>
      <c r="I14" s="44"/>
      <c r="J14" s="1"/>
      <c r="K14" s="1"/>
      <c r="L14" s="1"/>
      <c r="M14" s="1"/>
      <c r="N14" s="1"/>
      <c r="O14" s="1"/>
      <c r="P14" s="1"/>
      <c r="Q14" s="1"/>
    </row>
    <row r="15" spans="1:25" ht="15.75">
      <c r="A15" s="1"/>
      <c r="B15" s="1"/>
      <c r="C15" s="1"/>
      <c r="D15" s="1"/>
      <c r="E15" s="1"/>
      <c r="F15" s="1"/>
      <c r="G15" s="1"/>
      <c r="H15" s="1"/>
      <c r="I15" s="1"/>
      <c r="J15" s="1"/>
      <c r="K15" s="1"/>
      <c r="L15" s="1"/>
      <c r="M15" s="1"/>
      <c r="N15" s="1"/>
      <c r="O15" s="1"/>
      <c r="P15" s="1"/>
      <c r="Q15" s="1"/>
    </row>
    <row r="16" spans="1:25" ht="15.75">
      <c r="C16" s="15"/>
      <c r="D16" s="15"/>
      <c r="E16" s="15"/>
      <c r="F16" s="15"/>
      <c r="G16" s="15"/>
      <c r="H16" s="1"/>
      <c r="I16" s="1"/>
      <c r="J16" s="1"/>
      <c r="K16" s="1"/>
      <c r="L16" s="1"/>
      <c r="M16" s="1"/>
      <c r="N16" s="1"/>
      <c r="O16" s="1"/>
      <c r="P16" s="1"/>
      <c r="Q16" s="1"/>
    </row>
    <row r="18" spans="15:15">
      <c r="O18" s="18"/>
    </row>
  </sheetData>
  <mergeCells count="21">
    <mergeCell ref="A12:C12"/>
    <mergeCell ref="N13:O13"/>
    <mergeCell ref="A14:C14"/>
    <mergeCell ref="P11:Q11"/>
    <mergeCell ref="H12:I12"/>
    <mergeCell ref="H13:I13"/>
    <mergeCell ref="H14:I14"/>
    <mergeCell ref="N1:P1"/>
    <mergeCell ref="C2:O2"/>
    <mergeCell ref="D4:O4"/>
    <mergeCell ref="A5:A6"/>
    <mergeCell ref="B5:B6"/>
    <mergeCell ref="C5:C6"/>
    <mergeCell ref="D5:D6"/>
    <mergeCell ref="E5:F5"/>
    <mergeCell ref="G5:H5"/>
    <mergeCell ref="I5:J5"/>
    <mergeCell ref="M5:N5"/>
    <mergeCell ref="O5:P5"/>
    <mergeCell ref="K5:L5"/>
    <mergeCell ref="C3:O3"/>
  </mergeCells>
  <pageMargins left="0.19685039370078741" right="0.11811023622047245" top="0.39370078740157483" bottom="0.11811023622047245" header="0.6692913385826772" footer="0.23622047244094491"/>
  <pageSetup paperSize="9" scale="45" orientation="landscape" horizontalDpi="180" verticalDpi="180" r:id="rId1"/>
  <colBreaks count="1" manualBreakCount="1">
    <brk id="20"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2017-03-13T11:18:22Z</dcterms:modified>
</cp:coreProperties>
</file>